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bdbda89879e99f/!DPMM!/!Sútaže_Obstarávania_zmluvy!/!Prebiehajúce!/Pneumatiky - nákup/"/>
    </mc:Choice>
  </mc:AlternateContent>
  <xr:revisionPtr revIDLastSave="257" documentId="13_ncr:1_{1B7107EF-9378-45E2-91D3-E6340B46C347}" xr6:coauthVersionLast="47" xr6:coauthVersionMax="47" xr10:uidLastSave="{7E484564-4C3E-4D3F-99C4-B3D52758A9F8}"/>
  <bookViews>
    <workbookView xWindow="-30828" yWindow="-2688" windowWidth="30936" windowHeight="16776" xr2:uid="{1B1BCFAA-62EC-42AC-AF9E-C3F5DBD54859}"/>
  </bookViews>
  <sheets>
    <sheet name="Hárok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3" l="1"/>
  <c r="Q8" i="3"/>
  <c r="N8" i="3"/>
  <c r="M8" i="3"/>
  <c r="O7" i="3"/>
  <c r="O8" i="3" l="1"/>
  <c r="T7" i="3" l="1"/>
  <c r="S7" i="3"/>
  <c r="R7" i="3"/>
  <c r="U7" i="3"/>
  <c r="U8" i="3" l="1"/>
  <c r="T8" i="3"/>
  <c r="R8" i="3"/>
  <c r="S8" i="3"/>
  <c r="K7" i="3"/>
  <c r="K8" i="3" s="1"/>
  <c r="K9" i="3" s="1"/>
</calcChain>
</file>

<file path=xl/sharedStrings.xml><?xml version="1.0" encoding="utf-8"?>
<sst xmlns="http://schemas.openxmlformats.org/spreadsheetml/2006/main" count="29" uniqueCount="29">
  <si>
    <t>P.č.</t>
  </si>
  <si>
    <t>Názov predmetu</t>
  </si>
  <si>
    <t>Rozmery</t>
  </si>
  <si>
    <t>Index nosnosti a rýchlosti</t>
  </si>
  <si>
    <t>Druh (značka)  vozidla</t>
  </si>
  <si>
    <t>275/70 R22,5</t>
  </si>
  <si>
    <t>Celkom s DPH</t>
  </si>
  <si>
    <t>Typ pneu</t>
  </si>
  <si>
    <t>Typ dezénu alebo ekvivalent</t>
  </si>
  <si>
    <t>nicholtr</t>
  </si>
  <si>
    <t>ARS</t>
  </si>
  <si>
    <t>Za Záujemcu:</t>
  </si>
  <si>
    <t>(doplniť miesto a dátum)</t>
  </si>
  <si>
    <t>(meno, funkcia, pečiatka a podpis štatutárneho zástupcu uchádzača)</t>
  </si>
  <si>
    <t>POKYNY PRE UCHÁDZAČA</t>
  </si>
  <si>
    <t>Vyplňte políčka označené šedou farbou</t>
  </si>
  <si>
    <t>PNEUMATIKY</t>
  </si>
  <si>
    <t>K43 Protektor - Kraiburg</t>
  </si>
  <si>
    <t>148/145 J</t>
  </si>
  <si>
    <t>IVECO Urbanway 12m</t>
  </si>
  <si>
    <t>Jed.cena bez DPH</t>
  </si>
  <si>
    <r>
      <t xml:space="preserve">Cena spolu bez DPH </t>
    </r>
    <r>
      <rPr>
        <sz val="11"/>
        <color theme="1"/>
        <rFont val="Calibri"/>
        <family val="2"/>
        <charset val="238"/>
        <scheme val="minor"/>
      </rPr>
      <t>€</t>
    </r>
  </si>
  <si>
    <t>Celkom bez DPH</t>
  </si>
  <si>
    <t>Pneumatika - protektorovaná</t>
  </si>
  <si>
    <t xml:space="preserve">Materiál protektoru vyrobený z veľmi kvalitnej zmesi. Dezén nadizajnovaný tak, aby bol schopný zvládnuť kritické aplikácie pre aplikáciu v zimných mesiacoh. Zmes zložená z vysokého podielu prírodného kaučuku vykazujúca nízkyvalivý odpor, vysoký odvod tepla a vysokú odolnosť proti prerezaniu a následnému trhaniu. Vysoká flexibilita materiálu a to aj v extrémne nízkych teplotách. </t>
  </si>
  <si>
    <r>
      <t>Použitá kostra pneumatiky prémiových značiek</t>
    </r>
    <r>
      <rPr>
        <sz val="11"/>
        <color theme="1"/>
        <rFont val="Calibri"/>
        <family val="2"/>
        <charset val="238"/>
        <scheme val="minor"/>
      </rPr>
      <t>, ako sú napríklad Bridgestone, Continental, Dunlop, Goodyear, Hankook, Michelin, Pirelli a Vredestein alebo ekvivalent. Značku kostry pneumatiky ktorú dodávateľ použije na dodané pneumatiky vopred odkonzultuje s objednávateľom</t>
    </r>
  </si>
  <si>
    <t>celoročná M+S, záberová</t>
  </si>
  <si>
    <t>Spolu KS</t>
  </si>
  <si>
    <t>Technická a cenová špecifikácia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</si>
</sst>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\ mmm/"/>
    <numFmt numFmtId="165" formatCode="dd/mm/yyyy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4" fontId="0" fillId="0" borderId="0" xfId="0" applyNumberFormat="1"/>
    <xf numFmtId="0" fontId="10" fillId="5" borderId="0" xfId="1" applyFont="1" applyFill="1" applyProtection="1">
      <protection locked="0"/>
    </xf>
    <xf numFmtId="2" fontId="9" fillId="5" borderId="0" xfId="1" applyNumberFormat="1" applyFont="1" applyFill="1" applyAlignment="1" applyProtection="1">
      <alignment horizontal="center"/>
      <protection locked="0"/>
    </xf>
    <xf numFmtId="2" fontId="13" fillId="0" borderId="0" xfId="1" applyNumberFormat="1" applyFont="1" applyProtection="1">
      <protection locked="0"/>
    </xf>
    <xf numFmtId="2" fontId="14" fillId="0" borderId="0" xfId="1" applyNumberFormat="1" applyFont="1" applyAlignment="1" applyProtection="1">
      <alignment vertical="center"/>
      <protection locked="0"/>
    </xf>
    <xf numFmtId="2" fontId="15" fillId="5" borderId="0" xfId="1" applyNumberFormat="1" applyFont="1" applyFill="1" applyAlignment="1" applyProtection="1">
      <alignment vertical="center"/>
      <protection locked="0"/>
    </xf>
    <xf numFmtId="2" fontId="13" fillId="5" borderId="0" xfId="1" applyNumberFormat="1" applyFont="1" applyFill="1" applyProtection="1">
      <protection locked="0"/>
    </xf>
    <xf numFmtId="2" fontId="11" fillId="0" borderId="0" xfId="1" applyNumberFormat="1" applyFont="1" applyAlignment="1">
      <alignment horizontal="left"/>
    </xf>
    <xf numFmtId="2" fontId="15" fillId="0" borderId="0" xfId="1" applyNumberFormat="1" applyFont="1" applyAlignment="1" applyProtection="1">
      <alignment vertical="center"/>
      <protection locked="0"/>
    </xf>
    <xf numFmtId="2" fontId="13" fillId="0" borderId="0" xfId="1" applyNumberFormat="1" applyFont="1"/>
    <xf numFmtId="2" fontId="12" fillId="0" borderId="0" xfId="1" applyNumberFormat="1" applyFont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44" fontId="0" fillId="3" borderId="23" xfId="2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" fontId="0" fillId="4" borderId="16" xfId="0" applyNumberFormat="1" applyFill="1" applyBorder="1" applyAlignment="1">
      <alignment horizontal="center" vertical="center"/>
    </xf>
    <xf numFmtId="44" fontId="0" fillId="0" borderId="17" xfId="2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164" fontId="0" fillId="0" borderId="14" xfId="0" applyNumberForma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14" xfId="0" applyNumberFormat="1" applyBorder="1" applyAlignment="1">
      <alignment horizontal="right" vertical="center"/>
    </xf>
    <xf numFmtId="2" fontId="0" fillId="0" borderId="0" xfId="0" applyNumberFormat="1" applyAlignment="1">
      <alignment vertical="center"/>
    </xf>
  </cellXfs>
  <cellStyles count="3">
    <cellStyle name="Mena" xfId="2" builtinId="4"/>
    <cellStyle name="Normálna" xfId="0" builtinId="0"/>
    <cellStyle name="Normálna 2" xfId="1" xr:uid="{5B4EC118-1A2D-41F6-848E-93D6C844CC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7B0A-38B1-4C5A-B6F9-AC12BB70739D}">
  <sheetPr>
    <pageSetUpPr fitToPage="1"/>
  </sheetPr>
  <dimension ref="B1:W21"/>
  <sheetViews>
    <sheetView tabSelected="1" zoomScaleNormal="100" workbookViewId="0">
      <selection activeCell="H19" sqref="H19"/>
    </sheetView>
  </sheetViews>
  <sheetFormatPr defaultRowHeight="14.4" x14ac:dyDescent="0.3"/>
  <cols>
    <col min="1" max="1" width="1.44140625" customWidth="1"/>
    <col min="2" max="2" width="4.44140625" customWidth="1"/>
    <col min="3" max="3" width="64.109375" bestFit="1" customWidth="1"/>
    <col min="4" max="4" width="13" customWidth="1"/>
    <col min="5" max="5" width="21.6640625" customWidth="1"/>
    <col min="6" max="6" width="28.6640625" bestFit="1" customWidth="1"/>
    <col min="7" max="7" width="13.5546875" customWidth="1"/>
    <col min="8" max="8" width="19" customWidth="1"/>
    <col min="9" max="9" width="6.44140625" customWidth="1"/>
    <col min="10" max="10" width="9.5546875" customWidth="1"/>
    <col min="11" max="11" width="12.44140625" customWidth="1"/>
    <col min="13" max="14" width="9.109375" hidden="1" customWidth="1"/>
    <col min="15" max="15" width="0" style="1" hidden="1" customWidth="1"/>
    <col min="16" max="17" width="0" hidden="1" customWidth="1"/>
    <col min="18" max="18" width="12.88671875" hidden="1" customWidth="1"/>
    <col min="19" max="19" width="10" hidden="1" customWidth="1"/>
    <col min="20" max="20" width="11.33203125" hidden="1" customWidth="1"/>
    <col min="21" max="21" width="12.33203125" hidden="1" customWidth="1"/>
  </cols>
  <sheetData>
    <row r="1" spans="2:21" ht="21" x14ac:dyDescent="0.3">
      <c r="B1" s="15" t="s">
        <v>16</v>
      </c>
      <c r="C1" s="15"/>
      <c r="D1" s="15"/>
      <c r="E1" s="15"/>
      <c r="F1" s="15"/>
      <c r="G1" s="15"/>
      <c r="H1" s="15"/>
      <c r="I1" s="15"/>
      <c r="J1" s="15"/>
      <c r="K1" s="15"/>
    </row>
    <row r="2" spans="2:21" ht="18.600000000000001" thickBot="1" x14ac:dyDescent="0.35">
      <c r="B2" s="16" t="s">
        <v>28</v>
      </c>
      <c r="C2" s="16"/>
      <c r="D2" s="16"/>
      <c r="E2" s="16"/>
      <c r="F2" s="16"/>
      <c r="G2" s="16"/>
      <c r="H2" s="16"/>
      <c r="I2" s="16"/>
      <c r="J2" s="16"/>
      <c r="K2" s="16"/>
    </row>
    <row r="3" spans="2:21" ht="15" thickBot="1" x14ac:dyDescent="0.35">
      <c r="B3" s="17" t="s">
        <v>0</v>
      </c>
      <c r="C3" s="20" t="s">
        <v>1</v>
      </c>
      <c r="D3" s="23" t="s">
        <v>2</v>
      </c>
      <c r="E3" s="26" t="s">
        <v>7</v>
      </c>
      <c r="F3" s="29" t="s">
        <v>8</v>
      </c>
      <c r="G3" s="32" t="s">
        <v>3</v>
      </c>
      <c r="H3" s="35" t="s">
        <v>4</v>
      </c>
      <c r="I3" s="35" t="s">
        <v>27</v>
      </c>
      <c r="J3" s="38" t="s">
        <v>20</v>
      </c>
      <c r="K3" s="42" t="s">
        <v>21</v>
      </c>
    </row>
    <row r="4" spans="2:21" ht="15" thickBot="1" x14ac:dyDescent="0.35">
      <c r="B4" s="18"/>
      <c r="C4" s="21"/>
      <c r="D4" s="24"/>
      <c r="E4" s="27"/>
      <c r="F4" s="30"/>
      <c r="G4" s="33"/>
      <c r="H4" s="36"/>
      <c r="I4" s="36"/>
      <c r="J4" s="39"/>
      <c r="K4" s="43"/>
    </row>
    <row r="5" spans="2:21" ht="15" thickBot="1" x14ac:dyDescent="0.35">
      <c r="B5" s="18"/>
      <c r="C5" s="21"/>
      <c r="D5" s="24"/>
      <c r="E5" s="27"/>
      <c r="F5" s="30"/>
      <c r="G5" s="33"/>
      <c r="H5" s="36"/>
      <c r="I5" s="36"/>
      <c r="J5" s="39"/>
      <c r="K5" s="43"/>
    </row>
    <row r="6" spans="2:21" ht="15" thickBot="1" x14ac:dyDescent="0.35">
      <c r="B6" s="19"/>
      <c r="C6" s="22"/>
      <c r="D6" s="25"/>
      <c r="E6" s="28"/>
      <c r="F6" s="31"/>
      <c r="G6" s="34"/>
      <c r="H6" s="37"/>
      <c r="I6" s="37"/>
      <c r="J6" s="40"/>
      <c r="K6" s="44"/>
      <c r="M6" t="s">
        <v>9</v>
      </c>
      <c r="N6" t="s">
        <v>10</v>
      </c>
    </row>
    <row r="7" spans="2:21" s="59" customFormat="1" ht="29.4" thickBot="1" x14ac:dyDescent="0.35">
      <c r="B7" s="52">
        <v>1</v>
      </c>
      <c r="C7" s="53" t="s">
        <v>23</v>
      </c>
      <c r="D7" s="54" t="s">
        <v>5</v>
      </c>
      <c r="E7" s="55" t="s">
        <v>26</v>
      </c>
      <c r="F7" s="56" t="s">
        <v>17</v>
      </c>
      <c r="G7" s="57" t="s">
        <v>18</v>
      </c>
      <c r="H7" s="58" t="s">
        <v>19</v>
      </c>
      <c r="I7" s="49">
        <v>148</v>
      </c>
      <c r="J7" s="50"/>
      <c r="K7" s="51">
        <f t="shared" ref="K7" si="0">I7*J7</f>
        <v>0</v>
      </c>
      <c r="M7" s="60">
        <v>117.29</v>
      </c>
      <c r="N7" s="60">
        <v>123.15</v>
      </c>
      <c r="O7" s="61">
        <f>(M7+N7)/2</f>
        <v>120.22</v>
      </c>
      <c r="R7" s="59">
        <f>M7*I7</f>
        <v>17358.920000000002</v>
      </c>
      <c r="S7" s="59">
        <f>N7*I7</f>
        <v>18226.2</v>
      </c>
      <c r="T7" s="59">
        <f>J7*I7</f>
        <v>0</v>
      </c>
      <c r="U7" s="61">
        <f>(O7)*I7</f>
        <v>17792.560000000001</v>
      </c>
    </row>
    <row r="8" spans="2:21" ht="56.4" customHeight="1" thickBot="1" x14ac:dyDescent="0.35">
      <c r="C8" s="2"/>
      <c r="G8" s="1"/>
      <c r="I8" s="45" t="s">
        <v>22</v>
      </c>
      <c r="J8" s="46"/>
      <c r="K8" s="48">
        <f>SUM(K7:K7)</f>
        <v>0</v>
      </c>
      <c r="M8" s="4">
        <f t="shared" ref="M8:U8" si="1">SUM(M7:M7)</f>
        <v>117.29</v>
      </c>
      <c r="N8" s="4">
        <f t="shared" si="1"/>
        <v>123.15</v>
      </c>
      <c r="O8" s="4">
        <f t="shared" si="1"/>
        <v>120.22</v>
      </c>
      <c r="P8" s="4">
        <f t="shared" si="1"/>
        <v>0</v>
      </c>
      <c r="Q8" s="4">
        <f t="shared" si="1"/>
        <v>0</v>
      </c>
      <c r="R8" s="4">
        <f t="shared" si="1"/>
        <v>17358.920000000002</v>
      </c>
      <c r="S8" s="4">
        <f t="shared" si="1"/>
        <v>18226.2</v>
      </c>
      <c r="T8" s="4">
        <f t="shared" si="1"/>
        <v>0</v>
      </c>
      <c r="U8" s="4">
        <f t="shared" si="1"/>
        <v>17792.560000000001</v>
      </c>
    </row>
    <row r="9" spans="2:21" ht="87" thickBot="1" x14ac:dyDescent="0.35">
      <c r="C9" s="47" t="s">
        <v>24</v>
      </c>
      <c r="D9" s="3"/>
      <c r="E9" s="3"/>
      <c r="I9" s="45" t="s">
        <v>6</v>
      </c>
      <c r="J9" s="46"/>
      <c r="K9" s="48">
        <f>SUM(K8)*1.2</f>
        <v>0</v>
      </c>
    </row>
    <row r="10" spans="2:21" ht="57.6" x14ac:dyDescent="0.3">
      <c r="C10" s="47" t="s">
        <v>25</v>
      </c>
    </row>
    <row r="12" spans="2:21" x14ac:dyDescent="0.3">
      <c r="C12" s="8" t="s">
        <v>11</v>
      </c>
      <c r="D12" s="41"/>
      <c r="E12" s="41"/>
    </row>
    <row r="13" spans="2:21" x14ac:dyDescent="0.3">
      <c r="C13" s="5" t="s">
        <v>12</v>
      </c>
      <c r="D13" s="6"/>
      <c r="E13" s="6"/>
    </row>
    <row r="15" spans="2:21" x14ac:dyDescent="0.3">
      <c r="C15" s="7"/>
      <c r="D15" s="7"/>
      <c r="E15" s="7"/>
    </row>
    <row r="16" spans="2:21" x14ac:dyDescent="0.3">
      <c r="C16" s="9" t="s">
        <v>13</v>
      </c>
      <c r="D16" s="10"/>
      <c r="E16" s="10"/>
    </row>
    <row r="17" spans="3:5" x14ac:dyDescent="0.3">
      <c r="C17" s="12"/>
      <c r="D17" s="7"/>
      <c r="E17" s="7"/>
    </row>
    <row r="18" spans="3:5" x14ac:dyDescent="0.3">
      <c r="C18" s="12"/>
      <c r="D18" s="7"/>
      <c r="E18" s="7"/>
    </row>
    <row r="19" spans="3:5" x14ac:dyDescent="0.3">
      <c r="C19" s="12"/>
      <c r="D19" s="7"/>
      <c r="E19" s="7"/>
    </row>
    <row r="20" spans="3:5" x14ac:dyDescent="0.3">
      <c r="C20" s="11" t="s">
        <v>14</v>
      </c>
      <c r="D20" s="13"/>
      <c r="E20" s="13"/>
    </row>
    <row r="21" spans="3:5" x14ac:dyDescent="0.3">
      <c r="C21" s="14" t="s">
        <v>15</v>
      </c>
      <c r="D21" s="11"/>
      <c r="E21" s="11"/>
    </row>
  </sheetData>
  <mergeCells count="15">
    <mergeCell ref="D12:E12"/>
    <mergeCell ref="K3:K6"/>
    <mergeCell ref="I8:J8"/>
    <mergeCell ref="I9:J9"/>
    <mergeCell ref="B1:K1"/>
    <mergeCell ref="B2:K2"/>
    <mergeCell ref="B3:B6"/>
    <mergeCell ref="C3:C6"/>
    <mergeCell ref="D3:D6"/>
    <mergeCell ref="E3:E6"/>
    <mergeCell ref="F3:F6"/>
    <mergeCell ref="G3:G6"/>
    <mergeCell ref="H3:H6"/>
    <mergeCell ref="I3:I6"/>
    <mergeCell ref="J3:J6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Martin Antl</cp:lastModifiedBy>
  <cp:lastPrinted>2023-04-24T08:16:46Z</cp:lastPrinted>
  <dcterms:created xsi:type="dcterms:W3CDTF">2023-02-28T08:11:34Z</dcterms:created>
  <dcterms:modified xsi:type="dcterms:W3CDTF">2023-10-04T09:58:34Z</dcterms:modified>
</cp:coreProperties>
</file>